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88" i="4"/>
  <c r="I88"/>
  <c r="I42"/>
  <c r="I43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67"/>
  <c r="H31"/>
  <c r="H107"/>
  <c r="H103" s="1"/>
  <c r="H54" l="1"/>
  <c r="H118" s="1"/>
  <c r="J54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<sst xmlns="http://schemas.openxmlformats.org/spreadsheetml/2006/main" count="788" uniqueCount="124">
  <si>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</si>
  <si>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</si>
  <si>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</si>
  <si>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</si>
  <si>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</si>
  <si>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</si>
  <si>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</si>
  <si>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</si>
  <si>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</si>
  <si>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</si>
  <si>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</si>
  <si>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</si>
  <si>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</si>
  <si>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</si>
  <si>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</si>
  <si>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</si>
  <si>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</si>
  <si>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</si>
  <si>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</si>
  <si>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</si>
  <si>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</si>
  <si>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</si>
  <si>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</si>
  <si>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</si>
  <si>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</si>
  <si>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</si>
  <si>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</si>
  <si>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</si>
  <si>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</si>
  <si>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</si>
  <si>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</si>
  <si>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</si>
  <si>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</si>
  <si>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</si>
  <si>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</si>
  <si>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</si>
  <si>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</si>
  <si>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</si>
  <si>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</si>
  <si>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</si>
  <si>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</si>
  <si>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</si>
  <si>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</si>
  <si>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</si>
  <si>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</si>
  <si>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</si>
  <si>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</si>
  <si>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</si>
  <si>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</si>
  <si>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</si>
  <si>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</si>
  <si>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</si>
  <si>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</si>
  <si>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</si>
  <si>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</si>
  <si>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</si>
  <si>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</si>
  <si>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</si>
  <si>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</si>
  <si>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</si>
  <si>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</si>
  <si>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</si>
  <si>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</si>
  <si>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</si>
  <si>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</si>
  <si>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</si>
  <si>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</si>
  <si>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</si>
  <si>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</si>
  <si>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</si>
  <si>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</si>
  <si>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</si>
  <si>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</si>
  <si>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</si>
  <si>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</si>
  <si>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</si>
  <si>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</si>
  <si>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</si>
  <si>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</si>
  <si>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</si>
  <si>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</si>
  <si>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</si>
  <si>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</si>
  <si>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</si>
  <si>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</si>
  <si>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</si>
  <si>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</si>
  <si>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</si>
  <si>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</si>
  <si>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</si>
  <si>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</si>
  <si>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</si>
  <si>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</si>
  <si>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</si>
  <si>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</si>
  <si>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</si>
  <si>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</si>
  <si>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</si>
  <si>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</si>
  <si>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</si>
  <si>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</si>
  <si>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</si>
  <si>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</si>
  <si>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</si>
  <si>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</si>
  <si>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</si>
  <si>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</si>
  <si>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</si>
  <si>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</si>
  <si>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</si>
  <si>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</si>
  <si>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</si>
  <si>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</si>
  <si>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</si>
  <si>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 xml:space="preserve">   на 2023 год и плановый период 2024-2025 годов</t>
  </si>
  <si>
    <t>Почепского района Брянской области от  29 декабря  2022 года № 104</t>
  </si>
  <si>
    <t>райна Брянской области на 2023 год и плановый период 2024-2025 годов</t>
  </si>
  <si>
    <t>на 2023 год и плановый период 2024-2025 годов</t>
  </si>
  <si>
    <t>2025 год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</si>
  <si>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</si>
  <si>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</si>
  <si>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>67000</t>
  </si>
  <si>
    <t>Приложение 5.2</t>
  </si>
  <si>
    <t xml:space="preserve">Почепского района Брянской области от 28 июня 2023 года № 116 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</si>
</sst>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workbookViewId="0">
      <selection activeCell="A10" sqref="A10:O10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119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123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96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98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114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122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115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97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116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106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95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117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107</v>
      </c>
      <c r="I20" s="94" t="s">
        <v>113</v>
      </c>
      <c r="J20" s="96" t="s">
        <v>118</v>
      </c>
      <c r="K20" s="96"/>
      <c r="L20" s="100" t="s">
        <v>83</v>
      </c>
      <c r="M20" s="100" t="s">
        <v>84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/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v>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110</v>
      </c>
      <c r="B49" s="21" t="s">
        <v>108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111</v>
      </c>
      <c r="B50" s="21" t="s">
        <v>108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112</v>
      </c>
      <c r="B51" s="21" t="s">
        <v>108</v>
      </c>
      <c r="C51" s="21" t="s">
        <v>44</v>
      </c>
      <c r="D51" s="24" t="s">
        <v>4</v>
      </c>
      <c r="E51" s="21" t="s">
        <v>33</v>
      </c>
      <c r="F51" s="21" t="s">
        <v>109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108</v>
      </c>
      <c r="C52" s="21" t="s">
        <v>44</v>
      </c>
      <c r="D52" s="24" t="s">
        <v>4</v>
      </c>
      <c r="E52" s="21" t="s">
        <v>33</v>
      </c>
      <c r="F52" s="21" t="s">
        <v>109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108</v>
      </c>
      <c r="C53" s="21" t="s">
        <v>44</v>
      </c>
      <c r="D53" s="24" t="s">
        <v>4</v>
      </c>
      <c r="E53" s="21" t="s">
        <v>33</v>
      </c>
      <c r="F53" s="21" t="s">
        <v>109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SUM(H55+H67+H83+H88+H103)</f>
        <v>77000</v>
      </c>
      <c r="I54" s="67">
        <f>SUM(I56+I59+I63+I67+I83+I88+I103+I114)</f>
        <v>0</v>
      </c>
      <c r="J54" s="67">
        <f>SUM(J56+J59+J63+J67+J83+J88+J103+J114)</f>
        <v>0</v>
      </c>
      <c r="K54" s="23"/>
      <c r="L54" s="23" t="s">
        <v>85</v>
      </c>
      <c r="M54" s="23" t="s">
        <v>85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hidden="1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10000</v>
      </c>
      <c r="I67" s="67">
        <f>SUM(I68+I71+I74+I77+I80)</f>
        <v>0</v>
      </c>
      <c r="J67" s="67">
        <f>SUM(J68+J71+J74+J77+J80)</f>
        <v>0</v>
      </c>
      <c r="K67" s="19"/>
      <c r="L67" s="23" t="s">
        <v>85</v>
      </c>
      <c r="M67" s="23" t="s">
        <v>85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105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104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104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104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2000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2000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2000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8000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8000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8000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>
      <c r="A78" s="54" t="s">
        <v>61</v>
      </c>
      <c r="B78" s="21" t="s">
        <v>31</v>
      </c>
      <c r="C78" s="21" t="s">
        <v>44</v>
      </c>
      <c r="D78" s="24" t="s">
        <v>4</v>
      </c>
      <c r="E78" s="21" t="s">
        <v>33</v>
      </c>
      <c r="F78" s="21" t="s">
        <v>65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85</v>
      </c>
      <c r="M78" s="23" t="s">
        <v>85</v>
      </c>
      <c r="N78" s="68">
        <v>0</v>
      </c>
      <c r="O78" s="68">
        <v>0</v>
      </c>
    </row>
    <row r="79" spans="1:15">
      <c r="A79" s="54" t="s">
        <v>62</v>
      </c>
      <c r="B79" s="21" t="s">
        <v>31</v>
      </c>
      <c r="C79" s="21" t="s">
        <v>44</v>
      </c>
      <c r="D79" s="24" t="s">
        <v>4</v>
      </c>
      <c r="E79" s="21" t="s">
        <v>33</v>
      </c>
      <c r="F79" s="21" t="s">
        <v>65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93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93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66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93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85</v>
      </c>
      <c r="M82" s="23" t="s">
        <v>85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44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85</v>
      </c>
      <c r="M83" s="23" t="s">
        <v>85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85</v>
      </c>
      <c r="M84" s="23" t="s">
        <v>85</v>
      </c>
      <c r="N84" s="68"/>
      <c r="O84" s="68"/>
    </row>
    <row r="85" spans="1:15" ht="51" customHeight="1">
      <c r="A85" s="10" t="s">
        <v>120</v>
      </c>
      <c r="B85" s="21" t="s">
        <v>31</v>
      </c>
      <c r="C85" s="21" t="s">
        <v>44</v>
      </c>
      <c r="D85" s="24" t="s">
        <v>4</v>
      </c>
      <c r="E85" s="21">
        <v>917</v>
      </c>
      <c r="F85" s="21" t="s">
        <v>58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85</v>
      </c>
      <c r="M85" s="23" t="s">
        <v>85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44</v>
      </c>
      <c r="D86" s="24" t="s">
        <v>4</v>
      </c>
      <c r="E86" s="21">
        <v>917</v>
      </c>
      <c r="F86" s="21" t="s">
        <v>58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85</v>
      </c>
      <c r="M86" s="23" t="s">
        <v>85</v>
      </c>
      <c r="N86" s="68">
        <v>0</v>
      </c>
      <c r="O86" s="68">
        <v>0</v>
      </c>
    </row>
    <row r="87" spans="1:15" ht="25.5">
      <c r="A87" s="53" t="s">
        <v>47</v>
      </c>
      <c r="B87" s="21" t="s">
        <v>31</v>
      </c>
      <c r="C87" s="21" t="s">
        <v>44</v>
      </c>
      <c r="D87" s="24" t="s">
        <v>4</v>
      </c>
      <c r="E87" s="21">
        <v>917</v>
      </c>
      <c r="F87" s="21" t="s">
        <v>58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85</v>
      </c>
      <c r="M87" s="23" t="s">
        <v>85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44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0</v>
      </c>
      <c r="I88" s="67">
        <f>SUM(I89+I93+I99 +I96)</f>
        <v>0</v>
      </c>
      <c r="J88" s="67">
        <f>SUM(J89+J93+J96+J99)</f>
        <v>0</v>
      </c>
      <c r="K88" s="19"/>
      <c r="L88" s="23" t="s">
        <v>85</v>
      </c>
      <c r="M88" s="23" t="s">
        <v>85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44</v>
      </c>
      <c r="D89" s="24" t="s">
        <v>4</v>
      </c>
      <c r="E89" s="21" t="s">
        <v>33</v>
      </c>
      <c r="F89" s="21" t="s">
        <v>57</v>
      </c>
      <c r="G89" s="21" t="s">
        <v>3</v>
      </c>
      <c r="H89" s="68">
        <v>0</v>
      </c>
      <c r="I89" s="68"/>
      <c r="J89" s="68"/>
      <c r="K89" s="23"/>
      <c r="L89" s="23" t="s">
        <v>85</v>
      </c>
      <c r="M89" s="23" t="s">
        <v>85</v>
      </c>
      <c r="N89" s="68">
        <v>0</v>
      </c>
      <c r="O89" s="68">
        <v>0</v>
      </c>
    </row>
    <row r="90" spans="1:15" ht="38.25">
      <c r="A90" s="36" t="s">
        <v>56</v>
      </c>
      <c r="B90" s="21" t="s">
        <v>31</v>
      </c>
      <c r="C90" s="21" t="s">
        <v>44</v>
      </c>
      <c r="D90" s="24" t="s">
        <v>4</v>
      </c>
      <c r="E90" s="21" t="s">
        <v>33</v>
      </c>
      <c r="F90" s="21" t="s">
        <v>57</v>
      </c>
      <c r="G90" s="21" t="s">
        <v>3</v>
      </c>
      <c r="H90" s="68">
        <v>0</v>
      </c>
      <c r="I90" s="68"/>
      <c r="J90" s="68"/>
      <c r="K90" s="23"/>
      <c r="L90" s="23" t="s">
        <v>85</v>
      </c>
      <c r="M90" s="23" t="s">
        <v>85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44</v>
      </c>
      <c r="D91" s="24" t="s">
        <v>4</v>
      </c>
      <c r="E91" s="21" t="s">
        <v>33</v>
      </c>
      <c r="F91" s="21" t="s">
        <v>57</v>
      </c>
      <c r="G91" s="21" t="s">
        <v>11</v>
      </c>
      <c r="H91" s="68">
        <v>0</v>
      </c>
      <c r="I91" s="68"/>
      <c r="J91" s="68"/>
      <c r="K91" s="23"/>
      <c r="L91" s="23" t="s">
        <v>85</v>
      </c>
      <c r="M91" s="23" t="s">
        <v>85</v>
      </c>
      <c r="N91" s="68">
        <v>0</v>
      </c>
      <c r="O91" s="68">
        <v>0</v>
      </c>
    </row>
    <row r="92" spans="1:15" ht="25.5">
      <c r="A92" s="53" t="s">
        <v>47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12</v>
      </c>
      <c r="H92" s="68">
        <v>0</v>
      </c>
      <c r="I92" s="68"/>
      <c r="J92" s="68"/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267.75">
      <c r="A93" s="56" t="s">
        <v>54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55</v>
      </c>
      <c r="G93" s="21" t="s">
        <v>3</v>
      </c>
      <c r="H93" s="77">
        <v>0</v>
      </c>
      <c r="I93" s="77">
        <v>0</v>
      </c>
      <c r="J93" s="77">
        <v>0</v>
      </c>
      <c r="K93" s="23"/>
      <c r="L93" s="23" t="s">
        <v>85</v>
      </c>
      <c r="M93" s="23" t="s">
        <v>85</v>
      </c>
      <c r="N93" s="68" t="s">
        <v>85</v>
      </c>
      <c r="O93" s="68" t="s">
        <v>85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>
        <v>917</v>
      </c>
      <c r="F94" s="21" t="s">
        <v>55</v>
      </c>
      <c r="G94" s="21" t="s">
        <v>11</v>
      </c>
      <c r="H94" s="77">
        <v>0</v>
      </c>
      <c r="I94" s="77">
        <v>0</v>
      </c>
      <c r="J94" s="77">
        <v>0</v>
      </c>
      <c r="K94" s="23"/>
      <c r="L94" s="23" t="s">
        <v>85</v>
      </c>
      <c r="M94" s="23" t="s">
        <v>85</v>
      </c>
      <c r="N94" s="68" t="s">
        <v>85</v>
      </c>
      <c r="O94" s="68" t="s">
        <v>85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>
        <v>917</v>
      </c>
      <c r="F95" s="21" t="s">
        <v>55</v>
      </c>
      <c r="G95" s="21" t="s">
        <v>12</v>
      </c>
      <c r="H95" s="77">
        <v>0</v>
      </c>
      <c r="I95" s="77">
        <v>0</v>
      </c>
      <c r="J95" s="77">
        <v>0</v>
      </c>
      <c r="K95" s="23"/>
      <c r="L95" s="23" t="s">
        <v>85</v>
      </c>
      <c r="M95" s="23" t="s">
        <v>85</v>
      </c>
      <c r="N95" s="68" t="s">
        <v>85</v>
      </c>
      <c r="O95" s="68" t="s">
        <v>85</v>
      </c>
    </row>
    <row r="96" spans="1:15" ht="36.75" customHeight="1">
      <c r="A96" s="53" t="s">
        <v>101</v>
      </c>
      <c r="B96" s="21" t="s">
        <v>31</v>
      </c>
      <c r="C96" s="21" t="s">
        <v>44</v>
      </c>
      <c r="D96" s="24" t="s">
        <v>4</v>
      </c>
      <c r="E96" s="21">
        <v>917</v>
      </c>
      <c r="F96" s="21" t="s">
        <v>102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102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102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25.5">
      <c r="A99" s="42" t="s">
        <v>40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53</v>
      </c>
      <c r="G99" s="21" t="s">
        <v>4</v>
      </c>
      <c r="H99" s="68">
        <v>0</v>
      </c>
      <c r="I99" s="68">
        <v>0</v>
      </c>
      <c r="J99" s="68">
        <v>0</v>
      </c>
      <c r="K99" s="23"/>
      <c r="L99" s="23" t="s">
        <v>85</v>
      </c>
      <c r="M99" s="23" t="s">
        <v>85</v>
      </c>
      <c r="N99" s="68">
        <v>0</v>
      </c>
      <c r="O99" s="68">
        <v>0</v>
      </c>
    </row>
    <row r="100" spans="1:15" ht="25.5">
      <c r="A100" s="33" t="s">
        <v>41</v>
      </c>
      <c r="B100" s="21" t="s">
        <v>31</v>
      </c>
      <c r="C100" s="21" t="s">
        <v>44</v>
      </c>
      <c r="D100" s="24" t="s">
        <v>4</v>
      </c>
      <c r="E100" s="21" t="s">
        <v>33</v>
      </c>
      <c r="F100" s="21" t="s">
        <v>53</v>
      </c>
      <c r="G100" s="21" t="s">
        <v>4</v>
      </c>
      <c r="H100" s="68">
        <v>0</v>
      </c>
      <c r="I100" s="68">
        <v>0</v>
      </c>
      <c r="J100" s="68">
        <v>0</v>
      </c>
      <c r="K100" s="23"/>
      <c r="L100" s="23" t="s">
        <v>85</v>
      </c>
      <c r="M100" s="23" t="s">
        <v>85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44</v>
      </c>
      <c r="D101" s="24" t="s">
        <v>4</v>
      </c>
      <c r="E101" s="21" t="s">
        <v>33</v>
      </c>
      <c r="F101" s="21" t="s">
        <v>53</v>
      </c>
      <c r="G101" s="21" t="s">
        <v>11</v>
      </c>
      <c r="H101" s="68">
        <v>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>
        <v>0</v>
      </c>
      <c r="O101" s="68">
        <v>0</v>
      </c>
    </row>
    <row r="102" spans="1:15" ht="25.5" customHeight="1">
      <c r="A102" s="53" t="s">
        <v>47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12</v>
      </c>
      <c r="H102" s="68">
        <v>0</v>
      </c>
      <c r="I102" s="68">
        <v>0</v>
      </c>
      <c r="J102" s="68">
        <v>0</v>
      </c>
      <c r="K102" s="23"/>
      <c r="L102" s="23" t="s">
        <v>85</v>
      </c>
      <c r="M102" s="23" t="s">
        <v>85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44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67000</v>
      </c>
      <c r="I103" s="70">
        <f>SUM(I104+I107)</f>
        <v>0</v>
      </c>
      <c r="J103" s="70">
        <f>SUM(J104+J107)</f>
        <v>0</v>
      </c>
      <c r="K103" s="19"/>
      <c r="L103" s="23" t="s">
        <v>85</v>
      </c>
      <c r="M103" s="23" t="s">
        <v>85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51</v>
      </c>
      <c r="B104" s="50" t="s">
        <v>31</v>
      </c>
      <c r="C104" s="21" t="s">
        <v>44</v>
      </c>
      <c r="D104" s="24" t="s">
        <v>4</v>
      </c>
      <c r="E104" s="21" t="s">
        <v>33</v>
      </c>
      <c r="F104" s="21" t="s">
        <v>52</v>
      </c>
      <c r="G104" s="50" t="s">
        <v>3</v>
      </c>
      <c r="H104" s="22" t="s">
        <v>85</v>
      </c>
      <c r="I104" s="22" t="s">
        <v>85</v>
      </c>
      <c r="J104" s="22" t="s">
        <v>85</v>
      </c>
      <c r="K104" s="23"/>
      <c r="L104" s="23" t="s">
        <v>85</v>
      </c>
      <c r="M104" s="23" t="s">
        <v>85</v>
      </c>
      <c r="N104" s="50" t="s">
        <v>85</v>
      </c>
      <c r="O104" s="50" t="s">
        <v>85</v>
      </c>
    </row>
    <row r="105" spans="1:15" ht="25.5">
      <c r="A105" s="53" t="s">
        <v>35</v>
      </c>
      <c r="B105" s="50" t="s">
        <v>31</v>
      </c>
      <c r="C105" s="21" t="s">
        <v>44</v>
      </c>
      <c r="D105" s="24" t="s">
        <v>4</v>
      </c>
      <c r="E105" s="21" t="s">
        <v>33</v>
      </c>
      <c r="F105" s="21" t="s">
        <v>52</v>
      </c>
      <c r="G105" s="50" t="s">
        <v>11</v>
      </c>
      <c r="H105" s="22" t="s">
        <v>85</v>
      </c>
      <c r="I105" s="22" t="s">
        <v>85</v>
      </c>
      <c r="J105" s="21" t="s">
        <v>85</v>
      </c>
      <c r="K105" s="23"/>
      <c r="L105" s="23" t="s">
        <v>85</v>
      </c>
      <c r="M105" s="23" t="s">
        <v>85</v>
      </c>
      <c r="N105" s="21" t="s">
        <v>85</v>
      </c>
      <c r="O105" s="21" t="s">
        <v>85</v>
      </c>
    </row>
    <row r="106" spans="1:15" ht="31.5" customHeight="1">
      <c r="A106" s="53" t="s">
        <v>47</v>
      </c>
      <c r="B106" s="50" t="s">
        <v>31</v>
      </c>
      <c r="C106" s="21" t="s">
        <v>44</v>
      </c>
      <c r="D106" s="24" t="s">
        <v>4</v>
      </c>
      <c r="E106" s="21" t="s">
        <v>33</v>
      </c>
      <c r="F106" s="21" t="s">
        <v>52</v>
      </c>
      <c r="G106" s="50" t="s">
        <v>12</v>
      </c>
      <c r="H106" s="22" t="s">
        <v>85</v>
      </c>
      <c r="I106" s="22" t="s">
        <v>85</v>
      </c>
      <c r="J106" s="21" t="s">
        <v>85</v>
      </c>
      <c r="K106" s="23"/>
      <c r="L106" s="23" t="s">
        <v>85</v>
      </c>
      <c r="M106" s="23" t="s">
        <v>85</v>
      </c>
      <c r="N106" s="21" t="s">
        <v>85</v>
      </c>
      <c r="O106" s="21" t="s">
        <v>85</v>
      </c>
    </row>
    <row r="107" spans="1:15">
      <c r="A107" s="39" t="s">
        <v>9</v>
      </c>
      <c r="B107" s="50" t="s">
        <v>31</v>
      </c>
      <c r="C107" s="50" t="s">
        <v>44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67000</v>
      </c>
      <c r="I107" s="70">
        <f>SUM(I108+I111)</f>
        <v>0</v>
      </c>
      <c r="J107" s="70">
        <f>SUM(J108+J111)</f>
        <v>0</v>
      </c>
      <c r="K107" s="23"/>
      <c r="L107" s="23" t="s">
        <v>85</v>
      </c>
      <c r="M107" s="23" t="s">
        <v>85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46</v>
      </c>
      <c r="B108" s="21" t="s">
        <v>31</v>
      </c>
      <c r="C108" s="21" t="s">
        <v>44</v>
      </c>
      <c r="D108" s="24" t="s">
        <v>4</v>
      </c>
      <c r="E108" s="21">
        <v>917</v>
      </c>
      <c r="F108" s="21" t="s">
        <v>49</v>
      </c>
      <c r="G108" s="21" t="s">
        <v>3</v>
      </c>
      <c r="H108" s="21" t="s">
        <v>121</v>
      </c>
      <c r="I108" s="22" t="s">
        <v>85</v>
      </c>
      <c r="J108" s="68">
        <v>0</v>
      </c>
      <c r="K108" s="23"/>
      <c r="L108" s="23" t="s">
        <v>85</v>
      </c>
      <c r="M108" s="23" t="s">
        <v>85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44</v>
      </c>
      <c r="D109" s="24" t="s">
        <v>4</v>
      </c>
      <c r="E109" s="21">
        <v>917</v>
      </c>
      <c r="F109" s="21" t="s">
        <v>49</v>
      </c>
      <c r="G109" s="21" t="s">
        <v>11</v>
      </c>
      <c r="H109" s="21" t="s">
        <v>121</v>
      </c>
      <c r="I109" s="22" t="s">
        <v>85</v>
      </c>
      <c r="J109" s="68">
        <v>0</v>
      </c>
      <c r="K109" s="23"/>
      <c r="L109" s="23" t="s">
        <v>85</v>
      </c>
      <c r="M109" s="23" t="s">
        <v>85</v>
      </c>
      <c r="N109" s="68">
        <v>0</v>
      </c>
      <c r="O109" s="68">
        <v>0</v>
      </c>
    </row>
    <row r="110" spans="1:15" ht="26.25" customHeight="1">
      <c r="A110" s="53" t="s">
        <v>47</v>
      </c>
      <c r="B110" s="21" t="s">
        <v>31</v>
      </c>
      <c r="C110" s="21" t="s">
        <v>44</v>
      </c>
      <c r="D110" s="24" t="s">
        <v>4</v>
      </c>
      <c r="E110" s="21">
        <v>917</v>
      </c>
      <c r="F110" s="21" t="s">
        <v>49</v>
      </c>
      <c r="G110" s="21" t="s">
        <v>12</v>
      </c>
      <c r="H110" s="21" t="s">
        <v>121</v>
      </c>
      <c r="I110" s="22" t="s">
        <v>85</v>
      </c>
      <c r="J110" s="68">
        <v>0</v>
      </c>
      <c r="K110" s="23"/>
      <c r="L110" s="23" t="s">
        <v>85</v>
      </c>
      <c r="M110" s="23" t="s">
        <v>85</v>
      </c>
      <c r="N110" s="68">
        <v>0</v>
      </c>
      <c r="O110" s="68">
        <v>0</v>
      </c>
    </row>
    <row r="111" spans="1:15">
      <c r="A111" s="42" t="s">
        <v>48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50</v>
      </c>
      <c r="G111" s="21" t="s">
        <v>3</v>
      </c>
      <c r="H111" s="77">
        <v>0</v>
      </c>
      <c r="I111" s="71">
        <v>0</v>
      </c>
      <c r="J111" s="71">
        <v>0</v>
      </c>
      <c r="K111" s="23"/>
      <c r="L111" s="23" t="s">
        <v>85</v>
      </c>
      <c r="M111" s="23" t="s">
        <v>85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44</v>
      </c>
      <c r="D112" s="24" t="s">
        <v>4</v>
      </c>
      <c r="E112" s="21" t="s">
        <v>33</v>
      </c>
      <c r="F112" s="21" t="s">
        <v>50</v>
      </c>
      <c r="G112" s="21" t="s">
        <v>11</v>
      </c>
      <c r="H112" s="77">
        <v>0</v>
      </c>
      <c r="I112" s="71">
        <v>0</v>
      </c>
      <c r="J112" s="71">
        <v>0</v>
      </c>
      <c r="K112" s="23"/>
      <c r="L112" s="23" t="s">
        <v>85</v>
      </c>
      <c r="M112" s="23" t="s">
        <v>85</v>
      </c>
      <c r="N112" s="71">
        <v>0</v>
      </c>
      <c r="O112" s="71">
        <v>0</v>
      </c>
    </row>
    <row r="113" spans="1:15" ht="45.7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50</v>
      </c>
      <c r="G113" s="72" t="s">
        <v>12</v>
      </c>
      <c r="H113" s="77">
        <v>0</v>
      </c>
      <c r="I113" s="71">
        <v>0</v>
      </c>
      <c r="J113" s="71">
        <v>0</v>
      </c>
      <c r="K113" s="23"/>
      <c r="L113" s="23" t="s">
        <v>85</v>
      </c>
      <c r="M113" s="23" t="s">
        <v>85</v>
      </c>
      <c r="N113" s="71">
        <v>0</v>
      </c>
      <c r="O113" s="71">
        <v>0</v>
      </c>
    </row>
    <row r="114" spans="1:15" hidden="1">
      <c r="A114" s="53" t="s">
        <v>100</v>
      </c>
      <c r="B114" s="21" t="s">
        <v>31</v>
      </c>
      <c r="C114" s="21" t="s">
        <v>44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108</v>
      </c>
      <c r="C115" s="21" t="s">
        <v>44</v>
      </c>
      <c r="D115" s="24" t="s">
        <v>4</v>
      </c>
      <c r="E115" s="21" t="s">
        <v>33</v>
      </c>
      <c r="F115" s="21" t="s">
        <v>99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108</v>
      </c>
      <c r="C116" s="21" t="s">
        <v>44</v>
      </c>
      <c r="D116" s="24" t="s">
        <v>4</v>
      </c>
      <c r="E116" s="21" t="s">
        <v>33</v>
      </c>
      <c r="F116" s="21" t="s">
        <v>99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47</v>
      </c>
      <c r="B117" s="21" t="s">
        <v>108</v>
      </c>
      <c r="C117" s="21" t="s">
        <v>44</v>
      </c>
      <c r="D117" s="24" t="s">
        <v>4</v>
      </c>
      <c r="E117" s="21" t="s">
        <v>33</v>
      </c>
      <c r="F117" s="21" t="s">
        <v>99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SUM(H23+H54)</f>
        <v>77000</v>
      </c>
      <c r="I118" s="74">
        <f>SUM(I26+I54)</f>
        <v>0</v>
      </c>
      <c r="J118" s="75">
        <f>SUM(J25+J54)</f>
        <v>0</v>
      </c>
      <c r="K118" s="32"/>
      <c r="L118" s="41" t="s">
        <v>85</v>
      </c>
      <c r="M118" s="19" t="s">
        <v>85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2023-07-03T11:38:34Z</dcterms:modified>
</cp:coreProperties>
</file>